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1 полугодие\Дополнительные материалы\"/>
    </mc:Choice>
  </mc:AlternateContent>
  <bookViews>
    <workbookView xWindow="0" yWindow="0" windowWidth="20160" windowHeight="8715" tabRatio="599"/>
  </bookViews>
  <sheets>
    <sheet name="субсидии" sheetId="13" r:id="rId1"/>
  </sheets>
  <definedNames>
    <definedName name="_xlnm.Print_Titles" localSheetId="0">субсидии!$A:$A</definedName>
  </definedNames>
  <calcPr calcId="152511"/>
</workbook>
</file>

<file path=xl/calcChain.xml><?xml version="1.0" encoding="utf-8"?>
<calcChain xmlns="http://schemas.openxmlformats.org/spreadsheetml/2006/main">
  <c r="N8" i="13" l="1"/>
  <c r="O8" i="13"/>
  <c r="N9" i="13"/>
  <c r="O9" i="13"/>
  <c r="N10" i="13"/>
  <c r="O10" i="13"/>
  <c r="N11" i="13"/>
  <c r="O11" i="13"/>
  <c r="N12" i="13"/>
  <c r="O12" i="13"/>
  <c r="N13" i="13"/>
  <c r="O13" i="13"/>
  <c r="N14" i="13"/>
  <c r="O14" i="13"/>
  <c r="N15" i="13"/>
  <c r="O15" i="13"/>
  <c r="N16" i="13"/>
  <c r="O16" i="13"/>
  <c r="N17" i="13"/>
  <c r="O17" i="13"/>
  <c r="N18" i="13"/>
  <c r="O18" i="13"/>
  <c r="N19" i="13"/>
  <c r="O19" i="13"/>
  <c r="N20" i="13"/>
  <c r="O20" i="13"/>
  <c r="N21" i="13"/>
  <c r="O21" i="13"/>
  <c r="N22" i="13"/>
  <c r="O22" i="13"/>
  <c r="N23" i="13"/>
  <c r="O23" i="13"/>
  <c r="N24" i="13"/>
  <c r="O24" i="13"/>
  <c r="N25" i="13"/>
  <c r="O25" i="13"/>
  <c r="N26" i="13"/>
  <c r="O26" i="13"/>
  <c r="N27" i="13"/>
  <c r="O27" i="13"/>
  <c r="N28" i="13"/>
  <c r="O28" i="13"/>
  <c r="O7" i="13"/>
  <c r="N7" i="13"/>
  <c r="C26" i="13"/>
  <c r="B26" i="13"/>
  <c r="C23" i="13"/>
  <c r="B23" i="13"/>
  <c r="C19" i="13"/>
  <c r="B19" i="13"/>
  <c r="C14" i="13"/>
  <c r="B14" i="13"/>
  <c r="B8" i="13"/>
  <c r="B29" i="13" l="1"/>
  <c r="D28" i="13" l="1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O29" i="13" l="1"/>
  <c r="N29" i="13"/>
  <c r="C29" i="13" l="1"/>
  <c r="Q28" i="13"/>
  <c r="Q27" i="13"/>
  <c r="Q24" i="13"/>
  <c r="Q23" i="13"/>
  <c r="Q22" i="13"/>
  <c r="Q21" i="13"/>
  <c r="Q20" i="13"/>
  <c r="Q19" i="13"/>
  <c r="Q17" i="13"/>
  <c r="Q16" i="13"/>
  <c r="Q15" i="13"/>
  <c r="Q14" i="13"/>
  <c r="Q13" i="13"/>
  <c r="Q12" i="13"/>
  <c r="P8" i="13" l="1"/>
  <c r="P17" i="13"/>
  <c r="P24" i="13"/>
  <c r="P28" i="13"/>
  <c r="P16" i="13"/>
  <c r="P25" i="13"/>
  <c r="P26" i="13"/>
  <c r="P10" i="13"/>
  <c r="P27" i="13"/>
  <c r="P9" i="13"/>
  <c r="D29" i="13"/>
  <c r="P15" i="13"/>
  <c r="Q18" i="13"/>
  <c r="P19" i="13"/>
  <c r="P23" i="13"/>
  <c r="P11" i="13"/>
  <c r="P13" i="13"/>
  <c r="P14" i="13"/>
  <c r="P18" i="13"/>
  <c r="P21" i="13"/>
  <c r="P22" i="13"/>
  <c r="Q25" i="13"/>
  <c r="Q26" i="13"/>
  <c r="P20" i="13" l="1"/>
  <c r="P7" i="13"/>
  <c r="P12" i="13"/>
  <c r="P29" i="13" l="1"/>
</calcChain>
</file>

<file path=xl/sharedStrings.xml><?xml version="1.0" encoding="utf-8"?>
<sst xmlns="http://schemas.openxmlformats.org/spreadsheetml/2006/main" count="42" uniqueCount="30">
  <si>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</si>
  <si>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</si>
  <si>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</si>
  <si>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</si>
  <si>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</si>
  <si>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</si>
  <si>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</si>
  <si>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</si>
  <si>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</si>
  <si>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</si>
  <si>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</si>
  <si>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</si>
  <si>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</si>
  <si>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</si>
  <si>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</si>
  <si>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</si>
  <si>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</si>
  <si>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</si>
  <si>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</si>
  <si>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</si>
  <si>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</si>
  <si>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</si>
  <si>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</si>
  <si>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</si>
  <si>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ИТОГО МБТ из бюджета МР</t>
  </si>
  <si>
    <t>план</t>
  </si>
  <si>
    <t>факт</t>
  </si>
  <si>
    <t>% исполнения</t>
  </si>
  <si>
    <t>Субсидии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2014-2019г"</t>
  </si>
  <si>
    <t>Расходы бюджета Тогучинского района Новосибирской области Новосибирской области по предоставлению субсидий бюджетам поселений по направлениям и поселениям района за 1 полугодие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</si>
</sst>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#,##0.0\ _₽"/>
    <numFmt numFmtId="168" formatCode="#,##0.00\ _₽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9" applyNumberFormat="0">
      <alignment horizontal="right" vertical="top"/>
    </xf>
    <xf numFmtId="0" fontId="4" fillId="7" borderId="9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9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7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8">
    <xf numFmtId="0" fontId="0" fillId="0" borderId="0" xfId="0"/>
    <xf numFmtId="0" fontId="13" fillId="0" borderId="0" xfId="0" applyFont="1"/>
    <xf numFmtId="0" fontId="18" fillId="0" borderId="0" xfId="0" applyFont="1"/>
    <xf numFmtId="0" fontId="13" fillId="2" borderId="0" xfId="0" applyFont="1" applyFill="1"/>
    <xf numFmtId="0" fontId="19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165" fontId="15" fillId="2" borderId="1" xfId="0" applyNumberFormat="1" applyFont="1" applyFill="1" applyBorder="1"/>
    <xf numFmtId="0" fontId="13" fillId="2" borderId="0" xfId="0" applyFont="1" applyFill="1"/>
    <xf numFmtId="0" fontId="12" fillId="2" borderId="5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/>
    <xf numFmtId="0" fontId="12" fillId="2" borderId="1" xfId="0" applyFont="1" applyFill="1" applyBorder="1"/>
    <xf numFmtId="166" fontId="11" fillId="2" borderId="1" xfId="0" applyNumberFormat="1" applyFont="1" applyFill="1" applyBorder="1"/>
    <xf numFmtId="167" fontId="17" fillId="0" borderId="1" xfId="2" applyNumberFormat="1" applyFont="1" applyFill="1" applyBorder="1" applyAlignment="1" applyProtection="1">
      <alignment horizontal="right"/>
      <protection hidden="1"/>
    </xf>
    <xf numFmtId="0" fontId="12" fillId="0" borderId="1" xfId="0" applyFont="1" applyFill="1" applyBorder="1" applyAlignment="1">
      <alignment horizontal="center" vertical="center" wrapText="1"/>
    </xf>
    <xf numFmtId="168" fontId="17" fillId="0" borderId="1" xfId="2" applyNumberFormat="1" applyFont="1" applyFill="1" applyBorder="1" applyAlignment="1" applyProtection="1">
      <alignment horizontal="right"/>
      <protection hidden="1"/>
    </xf>
    <xf numFmtId="168" fontId="17" fillId="0" borderId="1" xfId="0" applyNumberFormat="1" applyFont="1" applyFill="1" applyBorder="1" applyAlignment="1">
      <alignment horizontal="right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horizontal="right"/>
    </xf>
    <xf numFmtId="0" fontId="11" fillId="0" borderId="2" xfId="0" applyFont="1" applyBorder="1" applyAlignment="1">
      <alignment horizontal="center" wrapText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13" sqref="A13"/>
      <selection pane="bottomRight" activeCell="D13" sqref="D13"/>
    </sheetView>
  </sheetViews>
  <sheetFormatPr defaultColWidth="9.140625" defaultRowHeight="18.75" outlineLevelRow="1" x14ac:dyDescent="0.3"/>
  <cols>
    <col min="1" max="1" width="27" style="1" customWidth="1"/>
    <col min="2" max="2" width="16.42578125" style="1" customWidth="1"/>
    <col min="3" max="3" width="13.42578125" style="1" customWidth="1"/>
    <col min="4" max="4" width="12" style="1" customWidth="1"/>
    <col min="5" max="13" width="11.140625" style="1" hidden="1" customWidth="1"/>
    <col min="14" max="14" width="14.85546875" style="1" customWidth="1"/>
    <col min="15" max="15" width="14.5703125" style="1" customWidth="1"/>
    <col min="16" max="16" width="13" style="1" customWidth="1"/>
    <col min="17" max="17" width="18.28515625" style="1" hidden="1" customWidth="1"/>
    <col min="18" max="16384" width="9.140625" style="1"/>
  </cols>
  <sheetData>
    <row r="1" spans="1:17" ht="65.25" customHeight="1" x14ac:dyDescent="0.3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7" s="2" customFormat="1" ht="100.5" customHeight="1" x14ac:dyDescent="0.25">
      <c r="A2" s="32" t="s">
        <v>0</v>
      </c>
      <c r="B2" s="17" t="s">
        <v>28</v>
      </c>
      <c r="C2" s="18"/>
      <c r="D2" s="19"/>
      <c r="E2" s="34"/>
      <c r="F2" s="34"/>
      <c r="G2" s="34"/>
      <c r="H2" s="17"/>
      <c r="I2" s="18"/>
      <c r="J2" s="19"/>
      <c r="K2" s="17"/>
      <c r="L2" s="18"/>
      <c r="M2" s="19"/>
      <c r="N2" s="26" t="s">
        <v>24</v>
      </c>
      <c r="O2" s="27"/>
      <c r="P2" s="28"/>
    </row>
    <row r="3" spans="1:17" ht="103.9" hidden="1" customHeight="1" x14ac:dyDescent="0.3">
      <c r="A3" s="33"/>
      <c r="B3" s="20"/>
      <c r="C3" s="21"/>
      <c r="D3" s="22"/>
      <c r="E3" s="34"/>
      <c r="F3" s="34"/>
      <c r="G3" s="34"/>
      <c r="H3" s="20"/>
      <c r="I3" s="21"/>
      <c r="J3" s="22"/>
      <c r="K3" s="20"/>
      <c r="L3" s="21"/>
      <c r="M3" s="22"/>
      <c r="N3" s="29"/>
      <c r="O3" s="30"/>
      <c r="P3" s="31"/>
    </row>
    <row r="4" spans="1:17" ht="15" hidden="1" customHeight="1" x14ac:dyDescent="0.3">
      <c r="A4" s="33"/>
      <c r="B4" s="20"/>
      <c r="C4" s="21"/>
      <c r="D4" s="22"/>
      <c r="E4" s="34"/>
      <c r="F4" s="34"/>
      <c r="G4" s="34"/>
      <c r="H4" s="20"/>
      <c r="I4" s="21"/>
      <c r="J4" s="22"/>
      <c r="K4" s="20"/>
      <c r="L4" s="21"/>
      <c r="M4" s="22"/>
      <c r="N4" s="29"/>
      <c r="O4" s="30"/>
      <c r="P4" s="31"/>
    </row>
    <row r="5" spans="1:17" ht="165.75" customHeight="1" x14ac:dyDescent="0.3">
      <c r="A5" s="33"/>
      <c r="B5" s="23"/>
      <c r="C5" s="24"/>
      <c r="D5" s="25"/>
      <c r="E5" s="34"/>
      <c r="F5" s="34"/>
      <c r="G5" s="34"/>
      <c r="H5" s="23"/>
      <c r="I5" s="24"/>
      <c r="J5" s="25"/>
      <c r="K5" s="23"/>
      <c r="L5" s="24"/>
      <c r="M5" s="25"/>
      <c r="N5" s="29"/>
      <c r="O5" s="30"/>
      <c r="P5" s="31"/>
    </row>
    <row r="6" spans="1:17" ht="61.5" customHeight="1" outlineLevel="1" x14ac:dyDescent="0.3">
      <c r="A6" s="9"/>
      <c r="B6" s="14" t="s">
        <v>25</v>
      </c>
      <c r="C6" s="14" t="s">
        <v>26</v>
      </c>
      <c r="D6" s="14" t="s">
        <v>27</v>
      </c>
      <c r="E6" s="14" t="s">
        <v>25</v>
      </c>
      <c r="F6" s="14" t="s">
        <v>26</v>
      </c>
      <c r="G6" s="14" t="s">
        <v>27</v>
      </c>
      <c r="H6" s="14" t="s">
        <v>25</v>
      </c>
      <c r="I6" s="14" t="s">
        <v>26</v>
      </c>
      <c r="J6" s="14" t="s">
        <v>27</v>
      </c>
      <c r="K6" s="14" t="s">
        <v>25</v>
      </c>
      <c r="L6" s="14" t="s">
        <v>26</v>
      </c>
      <c r="M6" s="14" t="s">
        <v>27</v>
      </c>
      <c r="N6" s="5" t="s">
        <v>25</v>
      </c>
      <c r="O6" s="5" t="s">
        <v>26</v>
      </c>
      <c r="P6" s="5" t="s">
        <v>27</v>
      </c>
    </row>
    <row r="7" spans="1:17" x14ac:dyDescent="0.3">
      <c r="A7" s="6" t="s">
        <v>1</v>
      </c>
      <c r="B7" s="15">
        <v>414.68</v>
      </c>
      <c r="C7" s="15">
        <v>207.34</v>
      </c>
      <c r="D7" s="13">
        <f>C7/B7*100</f>
        <v>50</v>
      </c>
      <c r="E7" s="13"/>
      <c r="F7" s="13"/>
      <c r="G7" s="13"/>
      <c r="H7" s="13"/>
      <c r="I7" s="13"/>
      <c r="J7" s="13"/>
      <c r="K7" s="13"/>
      <c r="L7" s="13"/>
      <c r="M7" s="13"/>
      <c r="N7" s="12">
        <f>B7</f>
        <v>414.68</v>
      </c>
      <c r="O7" s="12">
        <f>C7</f>
        <v>207.34</v>
      </c>
      <c r="P7" s="7">
        <f t="shared" ref="P7:P29" si="0">O7/N7*100</f>
        <v>50</v>
      </c>
    </row>
    <row r="8" spans="1:17" x14ac:dyDescent="0.3">
      <c r="A8" s="6" t="s">
        <v>2</v>
      </c>
      <c r="B8" s="15">
        <f>494.69+12500</f>
        <v>12994.69</v>
      </c>
      <c r="C8" s="15">
        <v>747.34</v>
      </c>
      <c r="D8" s="13">
        <f t="shared" ref="D8:D28" si="1">C8/B8*100</f>
        <v>5.7511183414148395</v>
      </c>
      <c r="E8" s="13"/>
      <c r="F8" s="13"/>
      <c r="G8" s="13"/>
      <c r="H8" s="13"/>
      <c r="I8" s="13"/>
      <c r="J8" s="13"/>
      <c r="K8" s="13"/>
      <c r="L8" s="13"/>
      <c r="M8" s="13"/>
      <c r="N8" s="12">
        <f t="shared" ref="N8:N28" si="2">B8</f>
        <v>12994.69</v>
      </c>
      <c r="O8" s="12">
        <f t="shared" ref="O8:O28" si="3">C8</f>
        <v>747.34</v>
      </c>
      <c r="P8" s="7">
        <f t="shared" si="0"/>
        <v>5.7511183414148395</v>
      </c>
    </row>
    <row r="9" spans="1:17" x14ac:dyDescent="0.3">
      <c r="A9" s="6" t="s">
        <v>3</v>
      </c>
      <c r="B9" s="15">
        <v>488.35</v>
      </c>
      <c r="C9" s="15">
        <v>261.85000000000002</v>
      </c>
      <c r="D9" s="13">
        <f t="shared" si="1"/>
        <v>53.619330398279928</v>
      </c>
      <c r="E9" s="13"/>
      <c r="F9" s="13"/>
      <c r="G9" s="13"/>
      <c r="H9" s="13"/>
      <c r="I9" s="13"/>
      <c r="J9" s="13"/>
      <c r="K9" s="13"/>
      <c r="L9" s="13"/>
      <c r="M9" s="13"/>
      <c r="N9" s="12">
        <f t="shared" si="2"/>
        <v>488.35</v>
      </c>
      <c r="O9" s="12">
        <f t="shared" si="3"/>
        <v>261.85000000000002</v>
      </c>
      <c r="P9" s="7">
        <f t="shared" si="0"/>
        <v>53.619330398279928</v>
      </c>
    </row>
    <row r="10" spans="1:17" x14ac:dyDescent="0.3">
      <c r="A10" s="6" t="s">
        <v>4</v>
      </c>
      <c r="B10" s="15">
        <v>130.54</v>
      </c>
      <c r="C10" s="15">
        <v>43.33</v>
      </c>
      <c r="D10" s="13">
        <f t="shared" si="1"/>
        <v>33.192891067871919</v>
      </c>
      <c r="E10" s="13"/>
      <c r="F10" s="13"/>
      <c r="G10" s="13"/>
      <c r="H10" s="13"/>
      <c r="I10" s="13"/>
      <c r="J10" s="13"/>
      <c r="K10" s="13"/>
      <c r="L10" s="13"/>
      <c r="M10" s="13"/>
      <c r="N10" s="12">
        <f t="shared" si="2"/>
        <v>130.54</v>
      </c>
      <c r="O10" s="12">
        <f t="shared" si="3"/>
        <v>43.33</v>
      </c>
      <c r="P10" s="7">
        <f t="shared" si="0"/>
        <v>33.192891067871919</v>
      </c>
    </row>
    <row r="11" spans="1:17" x14ac:dyDescent="0.3">
      <c r="A11" s="6" t="s">
        <v>5</v>
      </c>
      <c r="B11" s="15">
        <v>306.54000000000002</v>
      </c>
      <c r="C11" s="15">
        <v>142.97999999999999</v>
      </c>
      <c r="D11" s="13">
        <f t="shared" si="1"/>
        <v>46.643178704247404</v>
      </c>
      <c r="E11" s="13"/>
      <c r="F11" s="13"/>
      <c r="G11" s="13"/>
      <c r="H11" s="13"/>
      <c r="I11" s="13"/>
      <c r="J11" s="13"/>
      <c r="K11" s="13"/>
      <c r="L11" s="13"/>
      <c r="M11" s="13"/>
      <c r="N11" s="12">
        <f t="shared" si="2"/>
        <v>306.54000000000002</v>
      </c>
      <c r="O11" s="12">
        <f t="shared" si="3"/>
        <v>142.97999999999999</v>
      </c>
      <c r="P11" s="7">
        <f t="shared" si="0"/>
        <v>46.643178704247404</v>
      </c>
    </row>
    <row r="12" spans="1:17" x14ac:dyDescent="0.3">
      <c r="A12" s="6" t="s">
        <v>6</v>
      </c>
      <c r="B12" s="15">
        <v>566.05999999999995</v>
      </c>
      <c r="C12" s="15">
        <v>299.45999999999998</v>
      </c>
      <c r="D12" s="13">
        <f t="shared" si="1"/>
        <v>52.902519167579406</v>
      </c>
      <c r="E12" s="13"/>
      <c r="F12" s="13"/>
      <c r="G12" s="13"/>
      <c r="H12" s="13"/>
      <c r="I12" s="13"/>
      <c r="J12" s="13"/>
      <c r="K12" s="13"/>
      <c r="L12" s="13"/>
      <c r="M12" s="13"/>
      <c r="N12" s="12">
        <f t="shared" si="2"/>
        <v>566.05999999999995</v>
      </c>
      <c r="O12" s="12">
        <f t="shared" si="3"/>
        <v>299.45999999999998</v>
      </c>
      <c r="P12" s="7">
        <f t="shared" si="0"/>
        <v>52.902519167579406</v>
      </c>
      <c r="Q12" s="1" t="e">
        <f>(#REF!+#REF!+#REF!+#REF!)/0.95*0.05</f>
        <v>#REF!</v>
      </c>
    </row>
    <row r="13" spans="1:17" x14ac:dyDescent="0.3">
      <c r="A13" s="6" t="s">
        <v>7</v>
      </c>
      <c r="B13" s="16">
        <v>487.44</v>
      </c>
      <c r="C13" s="16">
        <v>237.35</v>
      </c>
      <c r="D13" s="13">
        <f t="shared" si="1"/>
        <v>48.693172493024782</v>
      </c>
      <c r="E13" s="13"/>
      <c r="F13" s="13"/>
      <c r="G13" s="13"/>
      <c r="H13" s="13"/>
      <c r="I13" s="13"/>
      <c r="J13" s="13"/>
      <c r="K13" s="13"/>
      <c r="L13" s="13"/>
      <c r="M13" s="13"/>
      <c r="N13" s="12">
        <f t="shared" si="2"/>
        <v>487.44</v>
      </c>
      <c r="O13" s="12">
        <f t="shared" si="3"/>
        <v>237.35</v>
      </c>
      <c r="P13" s="7">
        <f t="shared" si="0"/>
        <v>48.693172493024782</v>
      </c>
      <c r="Q13" s="1" t="e">
        <f>(#REF!+#REF!+#REF!+#REF!)/0.95*0.05</f>
        <v>#REF!</v>
      </c>
    </row>
    <row r="14" spans="1:17" x14ac:dyDescent="0.3">
      <c r="A14" s="6" t="s">
        <v>8</v>
      </c>
      <c r="B14" s="16">
        <f>185.93+68.2</f>
        <v>254.13</v>
      </c>
      <c r="C14" s="16">
        <f>72.27+68.2</f>
        <v>140.47</v>
      </c>
      <c r="D14" s="13">
        <f t="shared" si="1"/>
        <v>55.274859323968052</v>
      </c>
      <c r="E14" s="13"/>
      <c r="F14" s="13"/>
      <c r="G14" s="13"/>
      <c r="H14" s="13"/>
      <c r="I14" s="13"/>
      <c r="J14" s="13"/>
      <c r="K14" s="13"/>
      <c r="L14" s="13"/>
      <c r="M14" s="13"/>
      <c r="N14" s="12">
        <f t="shared" si="2"/>
        <v>254.13</v>
      </c>
      <c r="O14" s="12">
        <f t="shared" si="3"/>
        <v>140.47</v>
      </c>
      <c r="P14" s="7">
        <f t="shared" si="0"/>
        <v>55.274859323968052</v>
      </c>
      <c r="Q14" s="1" t="e">
        <f>(#REF!+#REF!+#REF!+#REF!)/0.95*0.05</f>
        <v>#REF!</v>
      </c>
    </row>
    <row r="15" spans="1:17" x14ac:dyDescent="0.3">
      <c r="A15" s="6" t="s">
        <v>9</v>
      </c>
      <c r="B15" s="15">
        <v>727.9</v>
      </c>
      <c r="C15" s="15">
        <v>397.27</v>
      </c>
      <c r="D15" s="13">
        <f t="shared" si="1"/>
        <v>54.577551861519439</v>
      </c>
      <c r="E15" s="13"/>
      <c r="F15" s="13"/>
      <c r="G15" s="13"/>
      <c r="H15" s="13"/>
      <c r="I15" s="13"/>
      <c r="J15" s="13"/>
      <c r="K15" s="13"/>
      <c r="L15" s="13"/>
      <c r="M15" s="13"/>
      <c r="N15" s="12">
        <f t="shared" si="2"/>
        <v>727.9</v>
      </c>
      <c r="O15" s="12">
        <f t="shared" si="3"/>
        <v>397.27</v>
      </c>
      <c r="P15" s="7">
        <f t="shared" si="0"/>
        <v>54.577551861519439</v>
      </c>
      <c r="Q15" s="1" t="e">
        <f>(#REF!+#REF!+#REF!+#REF!)/0.95*0.05</f>
        <v>#REF!</v>
      </c>
    </row>
    <row r="16" spans="1:17" x14ac:dyDescent="0.3">
      <c r="A16" s="6" t="s">
        <v>10</v>
      </c>
      <c r="B16" s="15">
        <v>312.24</v>
      </c>
      <c r="C16" s="15">
        <v>104.13</v>
      </c>
      <c r="D16" s="13">
        <f t="shared" si="1"/>
        <v>33.349346656418142</v>
      </c>
      <c r="E16" s="13"/>
      <c r="F16" s="13"/>
      <c r="G16" s="13"/>
      <c r="H16" s="13"/>
      <c r="I16" s="13"/>
      <c r="J16" s="13"/>
      <c r="K16" s="13"/>
      <c r="L16" s="13"/>
      <c r="M16" s="13"/>
      <c r="N16" s="12">
        <f t="shared" si="2"/>
        <v>312.24</v>
      </c>
      <c r="O16" s="12">
        <f t="shared" si="3"/>
        <v>104.13</v>
      </c>
      <c r="P16" s="7">
        <f t="shared" si="0"/>
        <v>33.349346656418142</v>
      </c>
      <c r="Q16" s="1" t="e">
        <f>(#REF!+#REF!+#REF!+#REF!)/0.95*0.05</f>
        <v>#REF!</v>
      </c>
    </row>
    <row r="17" spans="1:17" x14ac:dyDescent="0.3">
      <c r="A17" s="6" t="s">
        <v>11</v>
      </c>
      <c r="B17" s="15">
        <v>689.51</v>
      </c>
      <c r="C17" s="15">
        <v>344.13</v>
      </c>
      <c r="D17" s="13">
        <f t="shared" si="1"/>
        <v>49.909355919421039</v>
      </c>
      <c r="E17" s="13"/>
      <c r="F17" s="13"/>
      <c r="G17" s="13"/>
      <c r="H17" s="13"/>
      <c r="I17" s="13"/>
      <c r="J17" s="13"/>
      <c r="K17" s="13"/>
      <c r="L17" s="13"/>
      <c r="M17" s="13"/>
      <c r="N17" s="12">
        <f t="shared" si="2"/>
        <v>689.51</v>
      </c>
      <c r="O17" s="12">
        <f t="shared" si="3"/>
        <v>344.13</v>
      </c>
      <c r="P17" s="7">
        <f t="shared" si="0"/>
        <v>49.909355919421039</v>
      </c>
      <c r="Q17" s="1" t="e">
        <f>(#REF!+#REF!+#REF!+#REF!)/0.95*0.05</f>
        <v>#REF!</v>
      </c>
    </row>
    <row r="18" spans="1:17" x14ac:dyDescent="0.3">
      <c r="A18" s="6" t="s">
        <v>12</v>
      </c>
      <c r="B18" s="15">
        <v>302.5</v>
      </c>
      <c r="C18" s="15">
        <v>149.05000000000001</v>
      </c>
      <c r="D18" s="13">
        <f t="shared" si="1"/>
        <v>49.27272727272728</v>
      </c>
      <c r="E18" s="13"/>
      <c r="F18" s="13"/>
      <c r="G18" s="13"/>
      <c r="H18" s="13"/>
      <c r="I18" s="13"/>
      <c r="J18" s="13"/>
      <c r="K18" s="13"/>
      <c r="L18" s="13"/>
      <c r="M18" s="13"/>
      <c r="N18" s="12">
        <f t="shared" si="2"/>
        <v>302.5</v>
      </c>
      <c r="O18" s="12">
        <f t="shared" si="3"/>
        <v>149.05000000000001</v>
      </c>
      <c r="P18" s="7">
        <f t="shared" si="0"/>
        <v>49.27272727272728</v>
      </c>
      <c r="Q18" s="1" t="e">
        <f>(#REF!+#REF!+#REF!+#REF!)/0.95*0.05</f>
        <v>#REF!</v>
      </c>
    </row>
    <row r="19" spans="1:17" x14ac:dyDescent="0.3">
      <c r="A19" s="6" t="s">
        <v>13</v>
      </c>
      <c r="B19" s="15">
        <f>303.11+100</f>
        <v>403.11</v>
      </c>
      <c r="C19" s="15">
        <f>135.56+100</f>
        <v>235.56</v>
      </c>
      <c r="D19" s="13">
        <f t="shared" si="1"/>
        <v>58.435662722333845</v>
      </c>
      <c r="E19" s="13"/>
      <c r="F19" s="13"/>
      <c r="G19" s="13"/>
      <c r="H19" s="13"/>
      <c r="I19" s="13"/>
      <c r="J19" s="13"/>
      <c r="K19" s="13"/>
      <c r="L19" s="13"/>
      <c r="M19" s="13"/>
      <c r="N19" s="12">
        <f t="shared" si="2"/>
        <v>403.11</v>
      </c>
      <c r="O19" s="12">
        <f t="shared" si="3"/>
        <v>235.56</v>
      </c>
      <c r="P19" s="7">
        <f t="shared" si="0"/>
        <v>58.435662722333845</v>
      </c>
      <c r="Q19" s="1" t="e">
        <f>(#REF!+#REF!+#REF!+#REF!)/0.95*0.05</f>
        <v>#REF!</v>
      </c>
    </row>
    <row r="20" spans="1:17" x14ac:dyDescent="0.3">
      <c r="A20" s="6" t="s">
        <v>14</v>
      </c>
      <c r="B20" s="15">
        <v>613.49</v>
      </c>
      <c r="C20" s="15">
        <v>304.45</v>
      </c>
      <c r="D20" s="13">
        <f t="shared" si="1"/>
        <v>49.625910772791734</v>
      </c>
      <c r="E20" s="13"/>
      <c r="F20" s="13"/>
      <c r="G20" s="13"/>
      <c r="H20" s="13"/>
      <c r="I20" s="13"/>
      <c r="J20" s="13"/>
      <c r="K20" s="13"/>
      <c r="L20" s="13"/>
      <c r="M20" s="13"/>
      <c r="N20" s="12">
        <f t="shared" si="2"/>
        <v>613.49</v>
      </c>
      <c r="O20" s="12">
        <f t="shared" si="3"/>
        <v>304.45</v>
      </c>
      <c r="P20" s="7">
        <f t="shared" si="0"/>
        <v>49.625910772791734</v>
      </c>
      <c r="Q20" s="1" t="e">
        <f>(#REF!+#REF!+#REF!+#REF!)/0.95*0.05</f>
        <v>#REF!</v>
      </c>
    </row>
    <row r="21" spans="1:17" x14ac:dyDescent="0.3">
      <c r="A21" s="6" t="s">
        <v>15</v>
      </c>
      <c r="B21" s="15">
        <v>977.9</v>
      </c>
      <c r="C21" s="15">
        <v>322.66000000000003</v>
      </c>
      <c r="D21" s="13">
        <f t="shared" si="1"/>
        <v>32.995193782595358</v>
      </c>
      <c r="E21" s="13"/>
      <c r="F21" s="13"/>
      <c r="G21" s="13"/>
      <c r="H21" s="13"/>
      <c r="I21" s="13"/>
      <c r="J21" s="13"/>
      <c r="K21" s="13"/>
      <c r="L21" s="13"/>
      <c r="M21" s="13"/>
      <c r="N21" s="12">
        <f t="shared" si="2"/>
        <v>977.9</v>
      </c>
      <c r="O21" s="12">
        <f t="shared" si="3"/>
        <v>322.66000000000003</v>
      </c>
      <c r="P21" s="7">
        <f t="shared" si="0"/>
        <v>32.995193782595358</v>
      </c>
      <c r="Q21" s="1" t="e">
        <f>(#REF!+#REF!+#REF!+#REF!)/0.95*0.05</f>
        <v>#REF!</v>
      </c>
    </row>
    <row r="22" spans="1:17" x14ac:dyDescent="0.3">
      <c r="A22" s="6" t="s">
        <v>16</v>
      </c>
      <c r="B22" s="16">
        <v>408.5</v>
      </c>
      <c r="C22" s="16">
        <v>192.18</v>
      </c>
      <c r="D22" s="13">
        <f t="shared" si="1"/>
        <v>47.045287637698898</v>
      </c>
      <c r="E22" s="13"/>
      <c r="F22" s="13"/>
      <c r="G22" s="13"/>
      <c r="H22" s="13"/>
      <c r="I22" s="13"/>
      <c r="J22" s="13"/>
      <c r="K22" s="13"/>
      <c r="L22" s="13"/>
      <c r="M22" s="13"/>
      <c r="N22" s="12">
        <f t="shared" si="2"/>
        <v>408.5</v>
      </c>
      <c r="O22" s="12">
        <f t="shared" si="3"/>
        <v>192.18</v>
      </c>
      <c r="P22" s="7">
        <f t="shared" si="0"/>
        <v>47.045287637698898</v>
      </c>
      <c r="Q22" s="1" t="e">
        <f>(#REF!+#REF!+#REF!+#REF!)/0.95*0.05</f>
        <v>#REF!</v>
      </c>
    </row>
    <row r="23" spans="1:17" x14ac:dyDescent="0.3">
      <c r="A23" s="6" t="s">
        <v>17</v>
      </c>
      <c r="B23" s="15">
        <f>174.8+100</f>
        <v>274.8</v>
      </c>
      <c r="C23" s="15">
        <f>64.99+100</f>
        <v>164.99</v>
      </c>
      <c r="D23" s="13">
        <f t="shared" si="1"/>
        <v>60.04002911208152</v>
      </c>
      <c r="E23" s="13"/>
      <c r="F23" s="13"/>
      <c r="G23" s="13"/>
      <c r="H23" s="13"/>
      <c r="I23" s="13"/>
      <c r="J23" s="13"/>
      <c r="K23" s="13"/>
      <c r="L23" s="13"/>
      <c r="M23" s="13"/>
      <c r="N23" s="12">
        <f t="shared" si="2"/>
        <v>274.8</v>
      </c>
      <c r="O23" s="12">
        <f t="shared" si="3"/>
        <v>164.99</v>
      </c>
      <c r="P23" s="7">
        <f t="shared" si="0"/>
        <v>60.04002911208152</v>
      </c>
      <c r="Q23" s="1" t="e">
        <f>(#REF!+#REF!+#REF!+#REF!)/0.95*0.05</f>
        <v>#REF!</v>
      </c>
    </row>
    <row r="24" spans="1:17" ht="18" customHeight="1" x14ac:dyDescent="0.3">
      <c r="A24" s="6" t="s">
        <v>18</v>
      </c>
      <c r="B24" s="16">
        <v>308.38</v>
      </c>
      <c r="C24" s="16">
        <v>152.25</v>
      </c>
      <c r="D24" s="13">
        <f t="shared" si="1"/>
        <v>49.370906025034053</v>
      </c>
      <c r="E24" s="13"/>
      <c r="F24" s="13"/>
      <c r="G24" s="13"/>
      <c r="H24" s="13"/>
      <c r="I24" s="13"/>
      <c r="J24" s="13"/>
      <c r="K24" s="13"/>
      <c r="L24" s="13"/>
      <c r="M24" s="13"/>
      <c r="N24" s="12">
        <f t="shared" si="2"/>
        <v>308.38</v>
      </c>
      <c r="O24" s="12">
        <f t="shared" si="3"/>
        <v>152.25</v>
      </c>
      <c r="P24" s="7">
        <f t="shared" si="0"/>
        <v>49.370906025034053</v>
      </c>
      <c r="Q24" s="1" t="e">
        <f>(#REF!+#REF!+#REF!+#REF!)/0.95*0.05</f>
        <v>#REF!</v>
      </c>
    </row>
    <row r="25" spans="1:17" x14ac:dyDescent="0.3">
      <c r="A25" s="6" t="s">
        <v>19</v>
      </c>
      <c r="B25" s="15">
        <v>383.96</v>
      </c>
      <c r="C25" s="15">
        <v>128</v>
      </c>
      <c r="D25" s="13">
        <f t="shared" si="1"/>
        <v>33.336805917283051</v>
      </c>
      <c r="E25" s="13"/>
      <c r="F25" s="13"/>
      <c r="G25" s="13"/>
      <c r="H25" s="13"/>
      <c r="I25" s="13"/>
      <c r="J25" s="13"/>
      <c r="K25" s="13"/>
      <c r="L25" s="13"/>
      <c r="M25" s="13"/>
      <c r="N25" s="12">
        <f t="shared" si="2"/>
        <v>383.96</v>
      </c>
      <c r="O25" s="12">
        <f t="shared" si="3"/>
        <v>128</v>
      </c>
      <c r="P25" s="7">
        <f t="shared" si="0"/>
        <v>33.336805917283051</v>
      </c>
      <c r="Q25" s="1" t="e">
        <f>(#REF!+#REF!+#REF!+#REF!)/0.95*0.05</f>
        <v>#REF!</v>
      </c>
    </row>
    <row r="26" spans="1:17" x14ac:dyDescent="0.3">
      <c r="A26" s="6" t="s">
        <v>20</v>
      </c>
      <c r="B26" s="16">
        <f>576.54+70</f>
        <v>646.54</v>
      </c>
      <c r="C26" s="16">
        <f>306.35+70</f>
        <v>376.35</v>
      </c>
      <c r="D26" s="13">
        <f t="shared" si="1"/>
        <v>58.209855538713775</v>
      </c>
      <c r="E26" s="13"/>
      <c r="F26" s="13"/>
      <c r="G26" s="13"/>
      <c r="H26" s="13"/>
      <c r="I26" s="13"/>
      <c r="J26" s="13"/>
      <c r="K26" s="13"/>
      <c r="L26" s="13"/>
      <c r="M26" s="13"/>
      <c r="N26" s="12">
        <f t="shared" si="2"/>
        <v>646.54</v>
      </c>
      <c r="O26" s="12">
        <f t="shared" si="3"/>
        <v>376.35</v>
      </c>
      <c r="P26" s="7">
        <f t="shared" si="0"/>
        <v>58.209855538713775</v>
      </c>
      <c r="Q26" s="1" t="e">
        <f>(#REF!+#REF!+#REF!+#REF!)/0.95*0.05</f>
        <v>#REF!</v>
      </c>
    </row>
    <row r="27" spans="1:17" x14ac:dyDescent="0.3">
      <c r="A27" s="6" t="s">
        <v>21</v>
      </c>
      <c r="B27" s="16">
        <v>446.87</v>
      </c>
      <c r="C27" s="16">
        <v>225.05</v>
      </c>
      <c r="D27" s="13">
        <f t="shared" si="1"/>
        <v>50.361402645064558</v>
      </c>
      <c r="E27" s="13"/>
      <c r="F27" s="13"/>
      <c r="G27" s="13"/>
      <c r="H27" s="13"/>
      <c r="I27" s="13"/>
      <c r="J27" s="13"/>
      <c r="K27" s="13"/>
      <c r="L27" s="13"/>
      <c r="M27" s="13"/>
      <c r="N27" s="12">
        <f t="shared" si="2"/>
        <v>446.87</v>
      </c>
      <c r="O27" s="12">
        <f t="shared" si="3"/>
        <v>225.05</v>
      </c>
      <c r="P27" s="7">
        <f t="shared" si="0"/>
        <v>50.361402645064558</v>
      </c>
      <c r="Q27" s="1" t="e">
        <f>(#REF!+#REF!+#REF!+#REF!)/0.95*0.05</f>
        <v>#REF!</v>
      </c>
    </row>
    <row r="28" spans="1:17" x14ac:dyDescent="0.3">
      <c r="A28" s="6" t="s">
        <v>22</v>
      </c>
      <c r="B28" s="15">
        <v>115.8</v>
      </c>
      <c r="C28" s="15">
        <v>38.659999999999997</v>
      </c>
      <c r="D28" s="13">
        <f t="shared" si="1"/>
        <v>33.385146804835927</v>
      </c>
      <c r="E28" s="13"/>
      <c r="F28" s="13"/>
      <c r="G28" s="13"/>
      <c r="H28" s="13"/>
      <c r="I28" s="13"/>
      <c r="J28" s="13"/>
      <c r="K28" s="13"/>
      <c r="L28" s="13"/>
      <c r="M28" s="13"/>
      <c r="N28" s="12">
        <f t="shared" si="2"/>
        <v>115.8</v>
      </c>
      <c r="O28" s="12">
        <f t="shared" si="3"/>
        <v>38.659999999999997</v>
      </c>
      <c r="P28" s="7">
        <f t="shared" si="0"/>
        <v>33.385146804835927</v>
      </c>
      <c r="Q28" s="1" t="e">
        <f>(#REF!+#REF!+#REF!+#REF!)/0.95*0.05</f>
        <v>#REF!</v>
      </c>
    </row>
    <row r="29" spans="1:17" x14ac:dyDescent="0.3">
      <c r="A29" s="11" t="s">
        <v>23</v>
      </c>
      <c r="B29" s="35">
        <f>SUM(B7:B28)</f>
        <v>22253.930000000004</v>
      </c>
      <c r="C29" s="36">
        <f>SUM(C7:C28)</f>
        <v>5214.8500000000004</v>
      </c>
      <c r="D29" s="7">
        <f t="shared" ref="D29" si="4">C29/B29*100</f>
        <v>23.43338906880717</v>
      </c>
      <c r="E29" s="7"/>
      <c r="F29" s="7"/>
      <c r="G29" s="7"/>
      <c r="H29" s="7"/>
      <c r="I29" s="7"/>
      <c r="J29" s="7"/>
      <c r="K29" s="7"/>
      <c r="L29" s="7"/>
      <c r="M29" s="7"/>
      <c r="N29" s="12">
        <f>SUM(N7:N28)</f>
        <v>22253.930000000004</v>
      </c>
      <c r="O29" s="12">
        <f>SUM(O7:O28)</f>
        <v>5214.8500000000004</v>
      </c>
      <c r="P29" s="10">
        <f t="shared" si="0"/>
        <v>23.43338906880717</v>
      </c>
    </row>
    <row r="30" spans="1:17" outlineLevel="1" x14ac:dyDescent="0.3">
      <c r="B30" s="8"/>
    </row>
    <row r="31" spans="1:17" outlineLevel="1" x14ac:dyDescent="0.3">
      <c r="B31" s="8"/>
    </row>
    <row r="32" spans="1:17" outlineLevel="1" x14ac:dyDescent="0.3"/>
    <row r="33" spans="1:14" outlineLevel="1" x14ac:dyDescent="0.3"/>
    <row r="34" spans="1:14" outlineLevel="1" x14ac:dyDescent="0.3"/>
    <row r="35" spans="1:14" x14ac:dyDescent="0.3">
      <c r="E35" s="8"/>
      <c r="F35" s="8"/>
      <c r="G35" s="8"/>
      <c r="H35" s="8"/>
      <c r="I35" s="8"/>
      <c r="J35" s="8"/>
      <c r="K35" s="8"/>
      <c r="L35" s="8"/>
      <c r="M35" s="8"/>
    </row>
    <row r="36" spans="1:14" outlineLevel="1" x14ac:dyDescent="0.3"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3">
      <c r="A37" s="4"/>
      <c r="B37" s="8"/>
      <c r="C37" s="3"/>
      <c r="D37" s="3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3">
      <c r="B38" s="8"/>
      <c r="C38" s="3"/>
      <c r="D38" s="3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3">
      <c r="B39" s="3"/>
      <c r="C39" s="3"/>
      <c r="D39" s="3"/>
      <c r="E39" s="8"/>
      <c r="F39" s="8"/>
      <c r="G39" s="8"/>
      <c r="H39" s="8"/>
      <c r="I39" s="8"/>
      <c r="J39" s="8"/>
      <c r="K39" s="8"/>
      <c r="L39" s="8"/>
      <c r="M39" s="8"/>
    </row>
  </sheetData>
  <mergeCells count="7">
    <mergeCell ref="K2:M5"/>
    <mergeCell ref="A1:P1"/>
    <mergeCell ref="N2:P5"/>
    <mergeCell ref="A2:A5"/>
    <mergeCell ref="B2:D5"/>
    <mergeCell ref="E2:G5"/>
    <mergeCell ref="H2:J5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2016-04-15T03:41:36Z</cp:lastPrinted>
  <dcterms:created xsi:type="dcterms:W3CDTF">2013-12-03T03:59:58Z</dcterms:created>
  <dcterms:modified xsi:type="dcterms:W3CDTF">2017-07-20T05:56:30Z</dcterms:modified>
</cp:coreProperties>
</file>